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N159" i="5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<sst xmlns="http://schemas.openxmlformats.org/spreadsheetml/2006/main" count="669" uniqueCount="355">
  <si>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</si>
  <si>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</si>
  <si>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</si>
  <si>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</si>
  <si>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</si>
  <si>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</si>
  <si>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</si>
  <si>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</si>
  <si>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</si>
  <si>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</si>
  <si>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</si>
  <si>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</si>
  <si>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</si>
  <si>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</si>
  <si>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</si>
  <si>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</si>
  <si>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</si>
  <si>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</si>
  <si>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</si>
  <si>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</si>
  <si>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</si>
  <si>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</si>
  <si>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</si>
  <si>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</si>
  <si>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</si>
  <si>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</si>
  <si>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</si>
  <si>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</si>
  <si>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</si>
  <si>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</si>
  <si>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</si>
  <si>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</si>
  <si>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</si>
  <si>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</si>
  <si>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</si>
  <si>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</si>
  <si>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</si>
  <si>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</si>
  <si>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</si>
  <si>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</si>
  <si>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</si>
  <si>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</si>
  <si>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</si>
  <si>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</si>
  <si>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</si>
  <si>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</si>
  <si>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</si>
  <si>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</si>
  <si>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</si>
  <si>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</si>
  <si>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</si>
  <si>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</si>
  <si>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</si>
  <si>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</si>
  <si>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</si>
  <si>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</si>
  <si>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</si>
  <si>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</si>
  <si>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</si>
  <si>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</si>
  <si>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</si>
  <si>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</si>
  <si>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</si>
  <si>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</si>
  <si>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</si>
  <si>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</si>
  <si>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</si>
  <si>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</si>
  <si>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</si>
  <si>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</si>
  <si>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</si>
  <si>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</si>
  <si>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</si>
  <si>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</si>
  <si>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</si>
  <si>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</si>
  <si>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</si>
  <si>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</si>
  <si>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</si>
  <si>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</si>
  <si>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</si>
  <si>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</si>
  <si>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</si>
  <si>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</si>
  <si>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</si>
  <si>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</si>
  <si>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</si>
  <si>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</si>
  <si>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</si>
  <si>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</si>
  <si>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</si>
  <si>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</si>
  <si>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</si>
  <si>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</si>
  <si>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</si>
  <si>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</si>
  <si>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</si>
  <si>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</si>
  <si>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</si>
  <si>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</si>
  <si>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</si>
  <si>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</si>
  <si>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</si>
  <si>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</si>
  <si>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</si>
  <si>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</si>
  <si>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</si>
  <si>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</si>
  <si>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</si>
  <si>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</si>
  <si>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</si>
  <si>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</si>
  <si>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</si>
  <si>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</si>
  <si>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</si>
  <si>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</si>
  <si>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</si>
  <si>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</si>
  <si>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</si>
  <si>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</si>
  <si>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</si>
  <si>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</si>
  <si>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</si>
  <si>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</si>
  <si>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</si>
  <si>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</si>
  <si>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</si>
  <si>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</si>
  <si>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</si>
  <si>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</si>
  <si>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</si>
  <si>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</si>
  <si>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</si>
  <si>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</si>
  <si>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</si>
  <si>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</si>
  <si>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</si>
  <si>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</si>
  <si>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</si>
  <si>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</si>
  <si>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</si>
  <si>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</si>
  <si>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</si>
  <si>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</si>
  <si>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</si>
  <si>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</si>
  <si>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</si>
  <si>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</si>
  <si>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</si>
  <si>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</si>
  <si>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</si>
  <si>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</si>
  <si>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</si>
  <si>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</si>
  <si>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</si>
  <si>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</si>
  <si>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</si>
  <si>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</si>
  <si>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</si>
  <si>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</si>
  <si>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</si>
  <si>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</si>
  <si>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</si>
  <si>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</si>
  <si>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</si>
  <si>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</si>
  <si>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</si>
  <si>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</si>
  <si>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</si>
  <si>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</si>
  <si>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</si>
  <si>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</si>
  <si>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</si>
  <si>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</si>
  <si>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</si>
  <si>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</si>
  <si>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</si>
  <si>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</si>
  <si>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</si>
  <si>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</si>
  <si>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</si>
  <si>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</si>
  <si>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</si>
  <si>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</si>
  <si>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</si>
  <si>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</si>
  <si>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</si>
  <si>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</si>
  <si>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</si>
  <si>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</si>
  <si>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</si>
  <si>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</si>
  <si>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</si>
  <si>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</si>
  <si>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</si>
  <si>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</si>
  <si>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</si>
  <si>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</si>
  <si>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</si>
  <si>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</si>
  <si>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</si>
  <si>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</si>
  <si>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</si>
  <si>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</si>
  <si>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</si>
  <si>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</si>
  <si>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</si>
  <si>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</si>
  <si>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</si>
  <si>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</si>
  <si>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</si>
  <si>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</si>
  <si>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</si>
  <si>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</si>
  <si>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</si>
  <si>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</si>
  <si>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</si>
  <si>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</si>
  <si>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</si>
  <si>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</si>
  <si>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</si>
  <si>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</si>
  <si>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</si>
  <si>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</si>
  <si>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</si>
  <si>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</si>
  <si>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</si>
  <si>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</si>
  <si>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</si>
  <si>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</si>
  <si>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</si>
  <si>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</si>
  <si>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</si>
  <si>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</si>
  <si>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</si>
  <si>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</si>
  <si>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</si>
  <si>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</si>
  <si>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</si>
  <si>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</si>
  <si>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</si>
  <si>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</si>
  <si>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</si>
  <si>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</si>
  <si>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</si>
  <si>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</si>
  <si>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</si>
  <si>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</si>
  <si>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</si>
  <si>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</si>
  <si>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</si>
  <si>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</si>
  <si>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</si>
  <si>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</si>
  <si>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</si>
  <si>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</si>
  <si>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</si>
  <si>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</si>
  <si>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</si>
  <si>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</si>
  <si>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</si>
  <si>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</si>
  <si>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</si>
  <si>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</si>
  <si>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</si>
  <si>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</si>
  <si>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</si>
  <si>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</si>
  <si>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</si>
  <si>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</si>
  <si>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</si>
  <si>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</si>
  <si>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</si>
  <si>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</si>
  <si>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</si>
  <si>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</si>
  <si>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</si>
  <si>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</si>
  <si>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</si>
  <si>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</si>
  <si>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</si>
  <si>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</si>
  <si>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</si>
  <si>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</si>
  <si>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</si>
  <si>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</si>
  <si>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</si>
  <si>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</si>
  <si>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</si>
  <si>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</si>
  <si>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</si>
  <si>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</si>
  <si>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</si>
  <si>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</si>
  <si>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</si>
  <si>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</si>
  <si>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</si>
  <si>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</si>
  <si>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</si>
  <si>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</si>
  <si>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</si>
  <si>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</si>
  <si>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</si>
  <si>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</si>
  <si>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</si>
  <si>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</si>
  <si>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</si>
  <si>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</si>
  <si>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</si>
  <si>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</si>
  <si>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</si>
  <si>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</si>
  <si>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</si>
  <si>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</si>
  <si>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</si>
  <si>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</si>
  <si>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</si>
  <si>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</si>
  <si>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</si>
  <si>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</si>
  <si>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</si>
  <si>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</si>
  <si>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</si>
  <si>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</si>
  <si>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</si>
  <si>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</si>
  <si>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</si>
  <si>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</si>
  <si>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</si>
  <si>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</si>
  <si>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</si>
  <si>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</si>
  <si>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</si>
  <si>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</si>
  <si>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</si>
  <si>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</si>
  <si>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</si>
  <si>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</si>
  <si>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</si>
  <si>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</si>
  <si>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</si>
  <si>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</si>
  <si>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</si>
  <si>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</si>
  <si>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</si>
  <si>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</si>
  <si>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</si>
  <si>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</si>
  <si>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</si>
  <si>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</si>
  <si>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</si>
  <si>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Leskovická</t>
  </si>
  <si>
    <t>Odstranění SDK podhledu</t>
  </si>
  <si>
    <t xml:space="preserve">Byt po kuřákovi.Demontáž a likvidace: Garnýží, vestav.skříně,  dveří, PVC; odstranění malby, obkladů z podlah, vany  a kuchyňské linky.
Nové: Nikotinová bariéra.Opravy omítek, nová výmalba, vyrovnání podlah po předchozí krytině, zhotovit vyzdívku jádra; do vyzdívek nové zárubně,  osazení dveří, prahů, nové nátěry všech trubek ÚT, zárubní. Instalovat nové ZTI, přípojku plynu ke spotřebiči a elektroinstalaci vč.byt rozvaděče; revize. Seříídit okna a dveře. Úklid.                                                                                                                          
</t>
  </si>
  <si>
    <t xml:space="preserve">podpis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</si>
</sst>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8"/>
  <sheetViews>
    <sheetView tabSelected="1" view="pageBreakPreview" zoomScaleNormal="100" zoomScaleSheetLayoutView="100" workbookViewId="0">
      <pane ySplit="16" topLeftCell="A182" activePane="bottomLeft" state="frozen"/>
      <selection pane="bottomLeft" activeCell="O5" sqref="O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6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1" spans="1:16" ht="10.15" customHeight="1" x14ac:dyDescent="0.25"/>
    <row r="2" spans="1:16" ht="21" customHeight="1" x14ac:dyDescent="0.25"/>
    <row r="3" spans="1:16" ht="18.75" x14ac:dyDescent="0.25">
      <c r="C3" s="54" t="s">
        <v>298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286</v>
      </c>
      <c r="D6" s="74" t="s">
        <v>351</v>
      </c>
      <c r="E6" s="74"/>
      <c r="F6" s="74"/>
      <c r="G6" s="74"/>
      <c r="H6" s="74"/>
      <c r="J6" s="52"/>
      <c r="K6" s="53"/>
      <c r="L6" s="53"/>
      <c r="M6" s="53"/>
    </row>
    <row r="7" spans="1:16" ht="21" customHeight="1" x14ac:dyDescent="0.25">
      <c r="C7" s="7" t="s">
        <v>287</v>
      </c>
      <c r="D7" s="75">
        <v>2671</v>
      </c>
      <c r="E7" s="75"/>
      <c r="F7" s="75"/>
      <c r="G7" s="3" t="s">
        <v>350</v>
      </c>
      <c r="J7" s="72"/>
      <c r="K7" s="53"/>
      <c r="L7" s="72"/>
      <c r="M7" s="52"/>
    </row>
    <row r="8" spans="1:16" ht="20.25" customHeight="1" x14ac:dyDescent="0.25">
      <c r="C8" s="7" t="s">
        <v>288</v>
      </c>
      <c r="D8" s="74">
        <v>25</v>
      </c>
      <c r="E8" s="74"/>
      <c r="F8" s="74"/>
      <c r="G8" s="76">
        <v>9</v>
      </c>
      <c r="H8" s="76"/>
      <c r="J8" s="53"/>
      <c r="K8" s="52"/>
      <c r="L8" s="71"/>
      <c r="M8" s="72"/>
    </row>
    <row r="9" spans="1:16" ht="20.25" customHeight="1" x14ac:dyDescent="0.25">
      <c r="C9" s="7" t="s">
        <v>289</v>
      </c>
      <c r="D9" s="84"/>
      <c r="E9" s="85"/>
      <c r="F9" s="85"/>
      <c r="G9" s="85"/>
      <c r="H9" s="85"/>
      <c r="J9" s="53"/>
      <c r="K9" s="52"/>
      <c r="L9" s="52"/>
      <c r="M9" s="52"/>
    </row>
    <row r="10" spans="1:16" ht="22.5" customHeight="1" x14ac:dyDescent="0.25">
      <c r="C10" s="7" t="s">
        <v>290</v>
      </c>
      <c r="D10" s="80"/>
      <c r="E10" s="81"/>
      <c r="F10" s="81"/>
      <c r="G10" s="81"/>
      <c r="H10" s="81"/>
      <c r="J10" s="53"/>
      <c r="K10" s="53"/>
      <c r="L10" s="53"/>
      <c r="M10" s="52"/>
    </row>
    <row r="11" spans="1:16" ht="22.5" customHeight="1" x14ac:dyDescent="0.25">
      <c r="C11" s="7" t="s">
        <v>310</v>
      </c>
      <c r="D11" s="20"/>
      <c r="E11" s="3">
        <v>150</v>
      </c>
      <c r="F11" s="20"/>
      <c r="G11" s="3">
        <v>180</v>
      </c>
      <c r="H11" s="20"/>
      <c r="I11" s="3" t="s">
        <v>311</v>
      </c>
    </row>
    <row r="12" spans="1:16" ht="22.5" customHeight="1" x14ac:dyDescent="0.25">
      <c r="C12" s="7" t="s">
        <v>312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19.899999999999999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18.600000000000001" customHeight="1" x14ac:dyDescent="0.25">
      <c r="C14" s="7" t="s">
        <v>313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16.899999999999999" customHeight="1" thickBot="1" x14ac:dyDescent="0.3">
      <c r="C15" s="7"/>
      <c r="H15" s="65" t="s">
        <v>3</v>
      </c>
    </row>
    <row r="16" spans="1:16" ht="36.6" customHeight="1" x14ac:dyDescent="0.25">
      <c r="A16" s="8" t="s">
        <v>103</v>
      </c>
      <c r="B16" s="67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314</v>
      </c>
      <c r="K16" s="11" t="s">
        <v>296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36</v>
      </c>
      <c r="F18" s="20">
        <v>44</v>
      </c>
      <c r="G18" s="20">
        <v>69</v>
      </c>
      <c r="H18" s="20">
        <v>60</v>
      </c>
      <c r="I18" s="20"/>
      <c r="J18" s="20">
        <v>14</v>
      </c>
      <c r="K18" s="20"/>
      <c r="L18" s="20"/>
      <c r="M18" s="20"/>
      <c r="N18" s="20">
        <f t="shared" ref="N18:N27" si="0">SUM(E18:M18)</f>
        <v>223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36</v>
      </c>
      <c r="F19" s="20">
        <v>44</v>
      </c>
      <c r="G19" s="20">
        <v>69</v>
      </c>
      <c r="H19" s="20">
        <v>60</v>
      </c>
      <c r="I19" s="20"/>
      <c r="J19" s="20">
        <v>14</v>
      </c>
      <c r="K19" s="20"/>
      <c r="L19" s="20">
        <v>10</v>
      </c>
      <c r="M19" s="20">
        <v>12</v>
      </c>
      <c r="N19" s="20">
        <f t="shared" si="0"/>
        <v>245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36</v>
      </c>
      <c r="F20" s="20">
        <v>44</v>
      </c>
      <c r="G20" s="20">
        <v>69</v>
      </c>
      <c r="H20" s="20">
        <v>60</v>
      </c>
      <c r="I20" s="20"/>
      <c r="J20" s="20">
        <v>14</v>
      </c>
      <c r="K20" s="20"/>
      <c r="L20" s="20">
        <v>10</v>
      </c>
      <c r="M20" s="20">
        <v>12</v>
      </c>
      <c r="N20" s="20">
        <f t="shared" si="0"/>
        <v>245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19.899999999999999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19.899999999999999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319</v>
      </c>
      <c r="B27" s="23"/>
      <c r="C27" s="1" t="s">
        <v>347</v>
      </c>
      <c r="D27" s="20" t="s">
        <v>5</v>
      </c>
      <c r="E27" s="20">
        <v>245</v>
      </c>
      <c r="F27" s="20"/>
      <c r="G27" s="20"/>
      <c r="H27" s="20"/>
      <c r="I27" s="20"/>
      <c r="J27" s="20"/>
      <c r="K27" s="20"/>
      <c r="L27" s="20"/>
      <c r="M27" s="20"/>
      <c r="N27" s="20">
        <f t="shared" si="0"/>
        <v>245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/>
      <c r="G29" s="20">
        <v>3</v>
      </c>
      <c r="H29" s="20">
        <v>3</v>
      </c>
      <c r="I29" s="20"/>
      <c r="J29" s="20"/>
      <c r="K29" s="20"/>
      <c r="L29" s="20"/>
      <c r="M29" s="20"/>
      <c r="N29" s="20">
        <f t="shared" ref="N29:N38" si="2">SUM(E29:M29)</f>
        <v>6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18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18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/>
      <c r="J33" s="20">
        <v>1.25</v>
      </c>
      <c r="K33" s="20"/>
      <c r="L33" s="20">
        <v>1.25</v>
      </c>
      <c r="M33" s="20">
        <v>1.25</v>
      </c>
      <c r="N33" s="20">
        <f t="shared" si="2"/>
        <v>8.75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>
        <v>0</v>
      </c>
      <c r="P34" s="21">
        <f t="shared" si="1"/>
        <v>0</v>
      </c>
    </row>
    <row r="35" spans="1:16" ht="31.5" x14ac:dyDescent="0.25">
      <c r="A35" s="19" t="s">
        <v>101</v>
      </c>
      <c r="B35" s="20" t="s">
        <v>13</v>
      </c>
      <c r="C35" s="1" t="s">
        <v>75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>
        <v>10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10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320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321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7.9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71</v>
      </c>
      <c r="D43" s="20" t="s">
        <v>5</v>
      </c>
      <c r="E43" s="20">
        <v>6</v>
      </c>
      <c r="F43" s="20">
        <v>13</v>
      </c>
      <c r="G43" s="20">
        <v>20</v>
      </c>
      <c r="H43" s="20">
        <v>17</v>
      </c>
      <c r="I43" s="20"/>
      <c r="J43" s="20">
        <v>2</v>
      </c>
      <c r="K43" s="20"/>
      <c r="L43" s="20"/>
      <c r="M43" s="20"/>
      <c r="N43" s="20">
        <f>SUM(E43:M43)</f>
        <v>58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6</v>
      </c>
      <c r="F44" s="20">
        <v>13</v>
      </c>
      <c r="G44" s="20">
        <v>20</v>
      </c>
      <c r="H44" s="20">
        <v>17</v>
      </c>
      <c r="I44" s="20"/>
      <c r="J44" s="20">
        <v>2</v>
      </c>
      <c r="K44" s="20"/>
      <c r="L44" s="20"/>
      <c r="M44" s="20"/>
      <c r="N44" s="20">
        <f>SUM(E44:M44)*1.15</f>
        <v>66.699999999999989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6</v>
      </c>
      <c r="F46" s="20">
        <v>13</v>
      </c>
      <c r="G46" s="20">
        <v>20</v>
      </c>
      <c r="H46" s="20">
        <v>17</v>
      </c>
      <c r="I46" s="20"/>
      <c r="J46" s="20">
        <v>2</v>
      </c>
      <c r="K46" s="20"/>
      <c r="L46" s="20"/>
      <c r="M46" s="20"/>
      <c r="N46" s="20">
        <f>SUM(E46:M46)</f>
        <v>58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10</v>
      </c>
      <c r="F47" s="20">
        <v>14</v>
      </c>
      <c r="G47" s="20">
        <v>22</v>
      </c>
      <c r="H47" s="20">
        <v>18</v>
      </c>
      <c r="I47" s="20"/>
      <c r="J47" s="20">
        <v>6</v>
      </c>
      <c r="K47" s="20"/>
      <c r="L47" s="20"/>
      <c r="M47" s="20"/>
      <c r="N47" s="20">
        <f>SUM(E47:M47)</f>
        <v>70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277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14</v>
      </c>
      <c r="G49" s="20">
        <v>22</v>
      </c>
      <c r="H49" s="20">
        <v>18</v>
      </c>
      <c r="I49" s="20"/>
      <c r="J49" s="20">
        <v>6</v>
      </c>
      <c r="K49" s="20"/>
      <c r="L49" s="20"/>
      <c r="M49" s="20"/>
      <c r="N49" s="20">
        <f t="shared" si="5"/>
        <v>70</v>
      </c>
      <c r="O49" s="20">
        <v>0</v>
      </c>
      <c r="P49" s="21">
        <f t="shared" si="4"/>
        <v>0</v>
      </c>
    </row>
    <row r="50" spans="1:16" ht="22.15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>
        <v>6</v>
      </c>
      <c r="F50" s="20"/>
      <c r="G50" s="20">
        <v>20</v>
      </c>
      <c r="H50" s="20">
        <v>17</v>
      </c>
      <c r="I50" s="20"/>
      <c r="J50" s="20">
        <v>2</v>
      </c>
      <c r="K50" s="20"/>
      <c r="L50" s="20"/>
      <c r="M50" s="20"/>
      <c r="N50" s="20">
        <f t="shared" si="5"/>
        <v>45</v>
      </c>
      <c r="O50" s="20">
        <v>0</v>
      </c>
      <c r="P50" s="21">
        <f t="shared" si="4"/>
        <v>0</v>
      </c>
    </row>
    <row r="51" spans="1:16" ht="16.899999999999999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6.6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6.149999999999999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>
        <v>13</v>
      </c>
      <c r="G59" s="20"/>
      <c r="H59" s="20"/>
      <c r="I59" s="20"/>
      <c r="J59" s="20"/>
      <c r="K59" s="20"/>
      <c r="L59" s="20">
        <v>3</v>
      </c>
      <c r="M59" s="20">
        <v>2</v>
      </c>
      <c r="N59" s="20">
        <f>SUM(E59:M59)</f>
        <v>18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18.600000000000001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>
        <v>2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2</v>
      </c>
      <c r="O64" s="20">
        <v>0</v>
      </c>
      <c r="P64" s="21">
        <f t="shared" si="7"/>
        <v>0</v>
      </c>
    </row>
    <row r="65" spans="1:16" x14ac:dyDescent="0.25">
      <c r="A65" s="19" t="s">
        <v>322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ht="7.15" customHeight="1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323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3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324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8</v>
      </c>
      <c r="M91" s="20">
        <v>6</v>
      </c>
      <c r="N91" s="20">
        <f>SUM(E91:M91)</f>
        <v>20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23</v>
      </c>
      <c r="O92" s="73"/>
      <c r="P92" s="28"/>
    </row>
    <row r="93" spans="1:16" ht="31.5" x14ac:dyDescent="0.25">
      <c r="A93" s="19" t="s">
        <v>146</v>
      </c>
      <c r="B93" s="20" t="s">
        <v>7</v>
      </c>
      <c r="C93" s="1" t="s">
        <v>349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8</v>
      </c>
      <c r="M96" s="20">
        <v>6</v>
      </c>
      <c r="N96" s="20">
        <f t="shared" si="12"/>
        <v>14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325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3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>
        <v>1</v>
      </c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4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300</v>
      </c>
      <c r="D104" s="20" t="s">
        <v>299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326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327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6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>
        <v>1</v>
      </c>
      <c r="K109" s="20"/>
      <c r="L109" s="20">
        <v>1</v>
      </c>
      <c r="M109" s="20">
        <v>1</v>
      </c>
      <c r="N109" s="20">
        <f>SUM(E109:M109)</f>
        <v>6</v>
      </c>
      <c r="O109" s="73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/>
      <c r="J110" s="20">
        <v>1</v>
      </c>
      <c r="K110" s="20"/>
      <c r="L110" s="20">
        <v>1</v>
      </c>
      <c r="M110" s="20">
        <v>1</v>
      </c>
      <c r="N110" s="20">
        <f t="shared" ref="N110:N116" si="15">SUM(E110:M110)</f>
        <v>7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317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>
        <v>0</v>
      </c>
      <c r="P114" s="21">
        <f t="shared" si="16"/>
        <v>0</v>
      </c>
    </row>
    <row r="115" spans="1:16" x14ac:dyDescent="0.25">
      <c r="A115" s="19" t="s">
        <v>328</v>
      </c>
      <c r="B115" s="20" t="s">
        <v>15</v>
      </c>
      <c r="C115" s="1" t="s">
        <v>309</v>
      </c>
      <c r="D115" s="20" t="s">
        <v>14</v>
      </c>
      <c r="E115" s="20">
        <v>7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7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348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>
        <v>0</v>
      </c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163</v>
      </c>
      <c r="B119" s="20" t="s">
        <v>1</v>
      </c>
      <c r="C119" s="29" t="s">
        <v>81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>
        <v>0</v>
      </c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23.45" customHeight="1" x14ac:dyDescent="0.25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>
        <v>0</v>
      </c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21.6" customHeight="1" x14ac:dyDescent="0.25">
      <c r="A124" s="19" t="s">
        <v>168</v>
      </c>
      <c r="B124" s="20" t="s">
        <v>12</v>
      </c>
      <c r="C124" s="30" t="s">
        <v>68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>
        <v>0</v>
      </c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329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330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331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332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270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20" t="s">
        <v>6</v>
      </c>
      <c r="E133" s="20">
        <v>10</v>
      </c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40</v>
      </c>
      <c r="O133" s="20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1" t="s">
        <v>293</v>
      </c>
      <c r="D137" s="20" t="s">
        <v>5</v>
      </c>
      <c r="E137" s="20">
        <v>245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245</v>
      </c>
      <c r="O137" s="20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>
        <v>0</v>
      </c>
      <c r="P140" s="21">
        <f t="shared" si="21"/>
        <v>0</v>
      </c>
    </row>
    <row r="141" spans="1:16" x14ac:dyDescent="0.25">
      <c r="A141" s="19" t="s">
        <v>302</v>
      </c>
      <c r="B141" s="20" t="s">
        <v>33</v>
      </c>
      <c r="C141" s="1" t="s">
        <v>261</v>
      </c>
      <c r="D141" s="20" t="s">
        <v>5</v>
      </c>
      <c r="E141" s="20">
        <v>58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58</v>
      </c>
      <c r="O141" s="20">
        <v>0</v>
      </c>
      <c r="P141" s="21">
        <f t="shared" si="21"/>
        <v>0</v>
      </c>
    </row>
    <row r="142" spans="1:16" ht="22.9" customHeight="1" x14ac:dyDescent="0.25">
      <c r="A142" s="19" t="s">
        <v>181</v>
      </c>
      <c r="B142" s="20" t="s">
        <v>39</v>
      </c>
      <c r="C142" s="1" t="s">
        <v>262</v>
      </c>
      <c r="D142" s="20" t="s">
        <v>5</v>
      </c>
      <c r="E142" s="20">
        <v>187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187</v>
      </c>
      <c r="O142" s="20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333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334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ht="6" customHeight="1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266</v>
      </c>
      <c r="D151" s="20" t="s">
        <v>5</v>
      </c>
      <c r="E151" s="20"/>
      <c r="F151" s="20">
        <v>13</v>
      </c>
      <c r="G151" s="20"/>
      <c r="H151" s="20"/>
      <c r="I151" s="20"/>
      <c r="J151" s="20"/>
      <c r="K151" s="20"/>
      <c r="L151" s="20">
        <v>3</v>
      </c>
      <c r="M151" s="20">
        <v>2</v>
      </c>
      <c r="N151" s="20">
        <f t="shared" si="22"/>
        <v>18</v>
      </c>
      <c r="O151" s="20">
        <v>0</v>
      </c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268</v>
      </c>
      <c r="D152" s="20" t="s">
        <v>5</v>
      </c>
      <c r="E152" s="20"/>
      <c r="F152" s="20">
        <v>4</v>
      </c>
      <c r="G152" s="20"/>
      <c r="H152" s="20"/>
      <c r="I152" s="20"/>
      <c r="J152" s="20"/>
      <c r="K152" s="20"/>
      <c r="L152" s="20">
        <v>3</v>
      </c>
      <c r="M152" s="20">
        <v>2</v>
      </c>
      <c r="N152" s="20">
        <f t="shared" si="22"/>
        <v>9</v>
      </c>
      <c r="O152" s="20">
        <v>0</v>
      </c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>
        <v>0</v>
      </c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267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>
        <v>0</v>
      </c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5</v>
      </c>
      <c r="E156" s="20">
        <v>1</v>
      </c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1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>
        <v>0</v>
      </c>
      <c r="P157" s="21">
        <f t="shared" si="23"/>
        <v>0</v>
      </c>
    </row>
    <row r="158" spans="1:16" ht="30.6" customHeight="1" x14ac:dyDescent="0.25">
      <c r="A158" s="19" t="s">
        <v>335</v>
      </c>
      <c r="B158" s="20" t="s">
        <v>31</v>
      </c>
      <c r="C158" s="1" t="s">
        <v>66</v>
      </c>
      <c r="D158" s="20" t="s">
        <v>22</v>
      </c>
      <c r="E158" s="20">
        <v>1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1</v>
      </c>
      <c r="O158" s="20">
        <v>0</v>
      </c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336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>
        <v>0</v>
      </c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337</v>
      </c>
      <c r="D160" s="20" t="s">
        <v>5</v>
      </c>
      <c r="E160" s="20">
        <v>4</v>
      </c>
      <c r="F160" s="20"/>
      <c r="G160" s="20"/>
      <c r="H160" s="20"/>
      <c r="I160" s="20"/>
      <c r="J160" s="20"/>
      <c r="K160" s="20"/>
      <c r="L160" s="20">
        <v>4</v>
      </c>
      <c r="M160" s="20"/>
      <c r="N160" s="20">
        <f t="shared" si="22"/>
        <v>8</v>
      </c>
      <c r="O160" s="20">
        <v>0</v>
      </c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338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339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340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19.149999999999999" customHeight="1" x14ac:dyDescent="0.25">
      <c r="A164" s="19" t="s">
        <v>198</v>
      </c>
      <c r="B164" s="20" t="s">
        <v>39</v>
      </c>
      <c r="C164" s="1" t="s">
        <v>341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>
        <v>0</v>
      </c>
      <c r="P164" s="21">
        <f t="shared" si="23"/>
        <v>0</v>
      </c>
    </row>
    <row r="165" spans="1:16" ht="21" customHeight="1" x14ac:dyDescent="0.25">
      <c r="A165" s="19" t="s">
        <v>342</v>
      </c>
      <c r="B165" s="20" t="s">
        <v>99</v>
      </c>
      <c r="C165" s="1" t="s">
        <v>352</v>
      </c>
      <c r="D165" s="20" t="s">
        <v>5</v>
      </c>
      <c r="E165" s="20">
        <v>6</v>
      </c>
      <c r="F165" s="20">
        <v>3</v>
      </c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9</v>
      </c>
      <c r="O165" s="20">
        <v>0</v>
      </c>
      <c r="P165" s="68">
        <f t="shared" si="23"/>
        <v>0</v>
      </c>
    </row>
    <row r="166" spans="1:16" ht="6" customHeight="1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8.450000000000003" customHeight="1" x14ac:dyDescent="0.25">
      <c r="A168" s="19" t="s">
        <v>199</v>
      </c>
      <c r="B168" s="20" t="s">
        <v>1</v>
      </c>
      <c r="C168" s="1" t="s">
        <v>78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>
        <v>0</v>
      </c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>
        <v>0</v>
      </c>
      <c r="P171" s="21">
        <f t="shared" si="26"/>
        <v>0</v>
      </c>
    </row>
    <row r="172" spans="1:16" ht="20.45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204</v>
      </c>
      <c r="B173" s="20" t="s">
        <v>12</v>
      </c>
      <c r="C173" s="1" t="s">
        <v>295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343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344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345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291</v>
      </c>
      <c r="O181"/>
      <c r="P181" s="18"/>
    </row>
    <row r="182" spans="1:16" ht="16.149999999999999" customHeight="1" x14ac:dyDescent="0.25">
      <c r="A182" s="19" t="s">
        <v>206</v>
      </c>
      <c r="B182" s="20" t="s">
        <v>1</v>
      </c>
      <c r="C182" s="33" t="s">
        <v>279</v>
      </c>
      <c r="D182" s="20" t="s">
        <v>14</v>
      </c>
      <c r="E182" s="20">
        <v>1</v>
      </c>
      <c r="F182" s="20"/>
      <c r="G182" s="20"/>
      <c r="H182" s="20"/>
      <c r="I182" s="20"/>
      <c r="J182" s="20"/>
      <c r="K182" s="20"/>
      <c r="L182" s="20"/>
      <c r="M182" s="20"/>
      <c r="N182" s="20">
        <f>SUM(E182:M182)</f>
        <v>1</v>
      </c>
      <c r="O182" s="73"/>
      <c r="P182" s="28"/>
    </row>
    <row r="183" spans="1:16" x14ac:dyDescent="0.25">
      <c r="A183" s="19" t="s">
        <v>207</v>
      </c>
      <c r="B183" s="20" t="s">
        <v>4</v>
      </c>
      <c r="C183" s="1" t="s">
        <v>294</v>
      </c>
      <c r="D183" s="20" t="s">
        <v>14</v>
      </c>
      <c r="E183" s="20">
        <v>1</v>
      </c>
      <c r="F183" s="20"/>
      <c r="G183" s="20"/>
      <c r="H183" s="20"/>
      <c r="I183" s="20"/>
      <c r="J183" s="20"/>
      <c r="K183" s="20"/>
      <c r="L183" s="20"/>
      <c r="M183" s="20"/>
      <c r="N183" s="20">
        <f t="shared" ref="N183:N189" si="27">SUM(E183:M183)</f>
        <v>1</v>
      </c>
      <c r="O183" s="73"/>
      <c r="P183" s="28"/>
    </row>
    <row r="184" spans="1:16" ht="19.899999999999999" customHeight="1" x14ac:dyDescent="0.25">
      <c r="A184" s="19" t="s">
        <v>208</v>
      </c>
      <c r="B184" s="20" t="s">
        <v>7</v>
      </c>
      <c r="C184" s="1" t="s">
        <v>280</v>
      </c>
      <c r="D184" s="20" t="s">
        <v>14</v>
      </c>
      <c r="E184" s="20">
        <v>1</v>
      </c>
      <c r="F184" s="20"/>
      <c r="G184" s="20"/>
      <c r="H184" s="20"/>
      <c r="I184" s="20"/>
      <c r="J184" s="20"/>
      <c r="K184" s="20"/>
      <c r="L184" s="20"/>
      <c r="M184" s="20"/>
      <c r="N184" s="20">
        <f t="shared" si="27"/>
        <v>1</v>
      </c>
      <c r="O184" s="73"/>
      <c r="P184" s="28"/>
    </row>
    <row r="185" spans="1:16" x14ac:dyDescent="0.25">
      <c r="A185" s="19" t="s">
        <v>209</v>
      </c>
      <c r="B185" s="20" t="s">
        <v>9</v>
      </c>
      <c r="C185" s="22" t="s">
        <v>281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3"/>
      <c r="P185" s="28"/>
    </row>
    <row r="186" spans="1:16" x14ac:dyDescent="0.25">
      <c r="A186" s="19" t="s">
        <v>210</v>
      </c>
      <c r="B186" s="20" t="s">
        <v>11</v>
      </c>
      <c r="C186" s="22" t="s">
        <v>282</v>
      </c>
      <c r="D186" s="20" t="s">
        <v>14</v>
      </c>
      <c r="E186" s="20">
        <v>1</v>
      </c>
      <c r="F186" s="20"/>
      <c r="G186" s="20"/>
      <c r="H186" s="20"/>
      <c r="I186" s="20"/>
      <c r="J186" s="20"/>
      <c r="K186" s="20"/>
      <c r="L186" s="20"/>
      <c r="M186" s="20"/>
      <c r="N186" s="20">
        <f t="shared" si="27"/>
        <v>1</v>
      </c>
      <c r="O186" s="73"/>
      <c r="P186" s="28"/>
    </row>
    <row r="187" spans="1:16" x14ac:dyDescent="0.25">
      <c r="A187" s="19" t="s">
        <v>211</v>
      </c>
      <c r="B187" s="20" t="s">
        <v>12</v>
      </c>
      <c r="C187" s="22" t="s">
        <v>283</v>
      </c>
      <c r="D187" s="20" t="s">
        <v>14</v>
      </c>
      <c r="E187" s="20">
        <v>1</v>
      </c>
      <c r="F187" s="20"/>
      <c r="G187" s="20"/>
      <c r="H187" s="20"/>
      <c r="I187" s="20"/>
      <c r="J187" s="20"/>
      <c r="K187" s="20"/>
      <c r="L187" s="20"/>
      <c r="M187" s="20"/>
      <c r="N187" s="20">
        <f t="shared" si="27"/>
        <v>1</v>
      </c>
      <c r="O187" s="73"/>
      <c r="P187" s="28"/>
    </row>
    <row r="188" spans="1:16" x14ac:dyDescent="0.25">
      <c r="A188" s="19" t="s">
        <v>212</v>
      </c>
      <c r="B188" s="20" t="s">
        <v>13</v>
      </c>
      <c r="C188" s="1" t="s">
        <v>297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3"/>
      <c r="P188" s="28"/>
    </row>
    <row r="189" spans="1:16" x14ac:dyDescent="0.25">
      <c r="A189" s="19" t="s">
        <v>213</v>
      </c>
      <c r="B189" s="20" t="s">
        <v>32</v>
      </c>
      <c r="C189" s="34" t="s">
        <v>301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3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214</v>
      </c>
      <c r="B192" s="20" t="s">
        <v>1</v>
      </c>
      <c r="C192" s="1" t="s">
        <v>307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304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346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315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305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303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308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>
        <v>0</v>
      </c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318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>
        <v>0</v>
      </c>
      <c r="P207" s="40">
        <f>SUM(P17:P205)</f>
        <v>0</v>
      </c>
    </row>
    <row r="208" spans="1:16" x14ac:dyDescent="0.25">
      <c r="C208" s="6" t="s">
        <v>89</v>
      </c>
      <c r="N208" s="41"/>
    </row>
    <row r="209" spans="3:16" x14ac:dyDescent="0.25">
      <c r="C209" s="83" t="s">
        <v>353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42" t="s">
        <v>285</v>
      </c>
      <c r="P209" s="43">
        <f>P207*0.12</f>
        <v>0</v>
      </c>
    </row>
    <row r="210" spans="3:16" x14ac:dyDescent="0.25"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4"/>
      <c r="P210" s="44"/>
    </row>
    <row r="211" spans="3:16" ht="15.75" customHeight="1" x14ac:dyDescent="0.25"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42" t="s">
        <v>284</v>
      </c>
      <c r="P211" s="43">
        <f>P207+P209</f>
        <v>0</v>
      </c>
    </row>
    <row r="212" spans="3:16" x14ac:dyDescent="0.25"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6"/>
      <c r="P212" s="45"/>
    </row>
    <row r="213" spans="3:16" x14ac:dyDescent="0.25"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46"/>
      <c r="P213" s="47"/>
    </row>
    <row r="214" spans="3:16" x14ac:dyDescent="0.25"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6"/>
      <c r="P214" s="79" t="s">
        <v>354</v>
      </c>
    </row>
    <row r="215" spans="3:16" x14ac:dyDescent="0.25"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6"/>
      <c r="P215" s="45"/>
    </row>
    <row r="216" spans="3:16" x14ac:dyDescent="0.25"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77"/>
      <c r="P216" s="78"/>
    </row>
    <row r="217" spans="3:16" ht="15.75" customHeight="1" x14ac:dyDescent="0.25">
      <c r="C217" s="82" t="s">
        <v>306</v>
      </c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6"/>
      <c r="P217" s="45"/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  <c r="P218" s="48"/>
    </row>
  </sheetData>
  <mergeCells count="4">
    <mergeCell ref="D10:H10"/>
    <mergeCell ref="C217:N217"/>
    <mergeCell ref="C209:N216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ax="15" man="1"/>
    <brk id="117" max="18" man="1"/>
    <brk id="174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view="pageBreakPreview" zoomScale="60" zoomScaleNormal="100" workbookViewId="0">
      <selection activeCell="P6" sqref="P6"/>
    </sheetView>
  </sheetViews>
  <sheetFormatPr defaultRowHeight="15" x14ac:dyDescent="0.25"/>
  <sheetData>
    <row r="1" spans="1:1" x14ac:dyDescent="0.25">
      <c r="A1" s="62" t="s">
        <v>316</v>
      </c>
    </row>
  </sheetData>
  <pageMargins left="0.7" right="0.7" top="0.78740157499999996" bottom="0.78740157499999996" header="0.3" footer="0.3"/>
  <pageSetup paperSize="9" scale="65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oHq431tNYTMiMaQ9/Zj2eDudY6AloL2crikS/2MaTIs=</DigestValue>
    </Reference>
    <Reference Type="http://www.w3.org/2000/09/xmldsig#Object" URI="#idOfficeObject">
      <DigestMethod Algorithm="http://www.w3.org/2001/04/xmlenc#sha256"/>
      <DigestValue>qTOQ3Z15i2i/OEMqvcWoH32jvWNs2HQZGU9+xNFu3q4=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pUDlBBb7zZTtM0HPMO0U/CPa1zb4cSV5+xOJZ7ahdC4=</DigestValue>
    </Reference>
    <Reference Type="http://www.w3.org/2000/09/xmldsig#Object" URI="#idValidSigLnImg">
      <DigestMethod Algorithm="http://www.w3.org/2001/04/xmlenc#sha256"/>
      <DigestValue>pn5zbHbsYQc2aLOT2iVYZcObXMZp2RcutEHaNK2ymqA=</DigestValue>
    </Reference>
    <Reference Type="http://www.w3.org/2000/09/xmldsig#Object" URI="#idInvalidSigLnImg">
      <DigestMethod Algorithm="http://www.w3.org/2001/04/xmlenc#sha256"/>
      <DigestValue>wvK2cK5P1YOCWOMKphx52x/EDGXIOwPX8f740Kxuu2Q=</DigestValue>
    </Reference>
  </SignedInfo>
  <SignatureValue>HfkCJwJ3ZZeTnupZdqtz5Aa+ezxYCFARKFajAYeJJ0Ykjv9MTbJfTyaAaKaMLXdfg/XFRzMxlQzo
6jg73Ibk0C5mou+nq5SBSmDVfGS4VC9sk6q+PcDvAIlcXSsQsrHLPHmNj88tOjgD1aGsxuiBb3fu
PyFsv6AlWSvU/Y0TVkqV7K4MpBhuflnczPVxVTjW3ljQEZG02j0r9NKcI34NHp9Y7i2T1Gvn6lZG
s/6LTEq/+37rkj2nc9YjWGDXJ0ytX8dMoxbOqPZxlMq+BbTeDzpguCx9gdHl5rBuZl3YPAv6TtD+
FzESCiRT3+2oplA5bFrPN5XNLi0Y+/K2ewjLXz2hIYxgPfzs8bL0ELfyUK/mF4cKnmlornupFriK
klfEKn8sAM0iunLbu+EeDxYEm+uz6G53WHAB1fI0iGgUppuGlRf//TVFIEHKi+WRv6yslfWc3qD8
MSzMocJujGYuWuwbnkvMAZfx+Vvl8+p5yrmurutLC8QwLkAc2Gr+boeKgPxEj6tOCMaFDiNgfEDa
+PJyhm9SqrxZVw7Xgsp/mxMWdZZ1e13/vqVpsNBQifwDmvz69H42DDTnsSrc6o7ZcCLxKNWASKSU
AXqIlTUutYKBVvj71Qivi+CLRYCE8Np30bw27c9UlHiS/W6jB8ZNXkFIsdn8O6IcPGWHTftPlIk=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68zghoYuqQCqSACRng+nZd4mZn/gyxsY4+5ajzk4Oj4=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HN2Fh3Nqss/j/jA+xnvd+JuzzcOQZ4CAwxTuI7bcwok=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8kBB5sL8cb8GcZd8qLWN9pEwrtzyQoKOBbk/Ga2mrzA=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toJIM/KLIOU5NEKr2Wz6ggGbkC+1D27ISEC7abfdf+M=</DigestValue>
      </Reference>
      <Reference URI="/xl/styles.xml?ContentType=application/vnd.openxmlformats-officedocument.spreadsheetml.styles+xml">
        <DigestMethod Algorithm="http://www.w3.org/2001/04/xmlenc#sha256"/>
        <DigestValue>NpOtDzZ/r5vgmu4CAD+SCWwv/q+7UoU99DUCqPzVIyg=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IEfvZKmCPm8bEHyO/XGBrtXOcujyJkHoPH0aOydQTUg=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fAOFi8A1xHFaQum0y3wcFJChcxK/J1g9fxlAanDosfo=</DigestValue>
      </Reference>
      <Reference URI="/xl/worksheets/sheet2.xml?ContentType=application/vnd.openxmlformats-officedocument.spreadsheetml.worksheet+xml">
        <DigestMethod Algorithm="http://www.w3.org/2001/04/xmlenc#sha256"/>
        <DigestValue>BAcF1Ux4/xRl/oP/QX+NPBep+Qx0gv1iDVG7ZNfC/N8=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2025-12-05T11:01:22Z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{12AD3D89-BF1F-4A0B-BEBF-B8384FD6D8B2}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2025-12-05T11:01:22Z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AA1AC4AMQAy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yAAAAfqbJd6PIeqDCQFZ4JTd0Lk/HMVPSGy5uFiE4GypVJ0KnHjN9AAAB0V0AAACcz+7S6ffb7fnC0t1haH0hMm8aLXIuT8ggOIwoRKslP58cK08AAAEAAAAAAMHg9P///////////+bm5k9SXjw/SzBRzTFU0y1NwSAyVzFGXwEBAgAACA8mnM/u69/SvI9jt4tgjIR9FBosDBEjMVTUMlXWMVPRKUSeDxk4AAAAAGgAAADT6ff///////+Tk5MjK0krSbkvUcsuT8YVJFoTIFIrSbgtTcEQHEcAAAAAAJzP7vT6/bTa8kRleixHhy1Nwi5PxiQtTnBwcJKSki81SRwtZAgOIwAAAAAAweD02+35gsLqZ5q6Jz1jNEJyOUZ4qamp+/v7////wdPeVnCJAQECAEQAAACv1/Ho8/ubzu6CwuqMudS3u769vb3////////////L5fZymsABAgMAPgAAAK/X8fz9/uLx+snk9uTy+vz9/v///////////////8vl9nKawAECAwBkAAAAotHvtdryxOL1xOL1tdry0+r32+350+r3tdryxOL1pdPvc5rAAQIDAIAAAABpj7ZnjrZqj7Zqj7ZnjrZtkbdukrdtkbdnjrZqj7ZojrZ3rdUCAwQAAAAAAAAAAAAAAAAAAAAAAAAAAAAAAAAAAAAAAAAAAAAAAAAAAAAAAAAAAMwG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2025-11-20T12:46:08Z</cp:lastPrinted>
  <dcterms:created xsi:type="dcterms:W3CDTF">2011-05-17T11:50:23Z</dcterms:created>
  <dcterms:modified xsi:type="dcterms:W3CDTF">2025-12-05T11:01:14Z</dcterms:modified>
</cp:coreProperties>
</file>